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247" documentId="8_{4A53119E-267F-4E7B-A207-E8BE7AE898D4}" xr6:coauthVersionLast="47" xr6:coauthVersionMax="47" xr10:uidLastSave="{817944A5-1290-46A7-9773-F2CED438D6A6}"/>
  <bookViews>
    <workbookView xWindow="23568" yWindow="564" windowWidth="21600" windowHeight="11292" tabRatio="871" xr2:uid="{00000000-000D-0000-FFFF-FFFF00000000}"/>
  </bookViews>
  <sheets>
    <sheet name="PLANILHA RESUMO" sheetId="316" r:id="rId1"/>
    <sheet name="PLANILHA SINTÉTICA" sheetId="295" r:id="rId2"/>
  </sheets>
  <definedNames>
    <definedName name="_xlnm.Print_Area" localSheetId="0">'PLANILHA RESUMO'!$A$1:$D$21</definedName>
    <definedName name="_xlnm.Print_Area" localSheetId="1">'PLANILHA SINTÉTICA'!$A$1:$K$14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316" l="1"/>
  <c r="H5" i="295"/>
  <c r="H6" i="295"/>
  <c r="H7" i="295"/>
  <c r="H8" i="295"/>
  <c r="H9" i="295"/>
  <c r="H10" i="295"/>
  <c r="H11" i="295"/>
  <c r="H12" i="295"/>
  <c r="H13" i="295"/>
  <c r="H4" i="295"/>
  <c r="C3" i="316"/>
  <c r="C12" i="316" l="1"/>
  <c r="C9" i="316"/>
  <c r="C4" i="316"/>
  <c r="C8" i="316"/>
  <c r="C7" i="316"/>
  <c r="C11" i="316" l="1"/>
  <c r="C10" i="316" l="1"/>
  <c r="C6" i="316"/>
  <c r="C5" i="316"/>
  <c r="J9" i="295"/>
  <c r="I9" i="295" l="1"/>
  <c r="J12" i="295"/>
  <c r="J13" i="295"/>
  <c r="K12" i="295" l="1"/>
  <c r="D11" i="316" s="1"/>
  <c r="K9" i="295"/>
  <c r="D8" i="316" s="1"/>
  <c r="J11" i="295"/>
  <c r="K11" i="295" l="1"/>
  <c r="D10" i="316" s="1"/>
  <c r="J5" i="295"/>
  <c r="K5" i="295" s="1"/>
  <c r="D4" i="316" l="1"/>
  <c r="I13" i="295" l="1"/>
  <c r="K13" i="295" s="1"/>
  <c r="J7" i="295"/>
  <c r="I10" i="295" l="1"/>
  <c r="I8" i="295"/>
  <c r="J10" i="295"/>
  <c r="J8" i="295"/>
  <c r="I7" i="295"/>
  <c r="K7" i="295" s="1"/>
  <c r="K8" i="295" l="1"/>
  <c r="D7" i="316" s="1"/>
  <c r="K10" i="295"/>
  <c r="D12" i="316" l="1"/>
  <c r="D6" i="316"/>
  <c r="D9" i="316" l="1"/>
  <c r="I6" i="295" l="1"/>
  <c r="J4" i="295" l="1"/>
  <c r="I4" i="295" l="1"/>
  <c r="I14" i="295" l="1"/>
  <c r="K4" i="295"/>
  <c r="D3" i="316" s="1"/>
  <c r="J6" i="295" l="1"/>
  <c r="J14" i="295" l="1"/>
  <c r="K6" i="295"/>
  <c r="K14" i="295" s="1"/>
  <c r="D5" i="316" l="1"/>
</calcChain>
</file>

<file path=xl/sharedStrings.xml><?xml version="1.0" encoding="utf-8"?>
<sst xmlns="http://schemas.openxmlformats.org/spreadsheetml/2006/main" count="69" uniqueCount="45">
  <si>
    <t>Item</t>
  </si>
  <si>
    <t>Unid.</t>
  </si>
  <si>
    <t>Quantidade</t>
  </si>
  <si>
    <t xml:space="preserve"> MAT</t>
  </si>
  <si>
    <t>SERV</t>
  </si>
  <si>
    <t>VLR. UNIT.</t>
  </si>
  <si>
    <t>TOTAL</t>
  </si>
  <si>
    <t>Hardwares servidores e software MAM</t>
  </si>
  <si>
    <t>un</t>
  </si>
  <si>
    <t>Biblioteca robotizada de arquivamento em fita magnética de dados</t>
  </si>
  <si>
    <t>Sistema de ingest banda base, composto de hardware servidor e softwares</t>
  </si>
  <si>
    <t>Consultoria preliminar de implantação para instalação dos servidores nas dependências do Tribunal de Contas da União (TCU), em Brasília/DF.</t>
  </si>
  <si>
    <t>Instalação de rack e nobreak na rede elétrica e rede lógica existentes na sala principal dos equipamentos na sede do Tribunal de Contas da União (TCU), em Brasília/DF.</t>
  </si>
  <si>
    <t>Instalação e configuração do sistema MAM</t>
  </si>
  <si>
    <t>Integração/treinamento técnico e operacional, com operação assistida. Carga Horária: 40 horas, Distribuição: 5 dias úteis, Participantes: 30 colaboradores.</t>
  </si>
  <si>
    <t>Subitem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</si>
  <si>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</si>
  <si>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</si>
  <si>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</si>
  <si>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</si>
  <si>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</si>
  <si>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</si>
  <si>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</si>
  <si>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</si>
  <si>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</si>
  <si>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</si>
  <si>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Descrição do Subitem</t>
  </si>
  <si>
    <t>Total do Subitem (R$)</t>
  </si>
  <si>
    <t>ANEXO III - ORÇAMENTO ESTIMATIVO E MODELO DE PRPOPOSTA DE PREÇOS</t>
  </si>
  <si>
    <t>Observações:</t>
  </si>
  <si>
    <t>• A CONTRATADA deverá prestar atendimentos de natureza corretiva, preventiva ou para treinamento, em questões de hardware, software ou operacionais; e deverá garantir atualização de todos os softwares incluídos neste lote para as versões mais recentes, se e quando forem lançadas dentro do período de 36 (trinta e seis) meses</t>
  </si>
  <si>
    <t>• A CONTRATADA fornecerá garantia com cobertura "on-site" de 36 meses para toda a solução, abrangendo equipamentos e funcionalidades, independentemente das garantias do fabricante. As licitantes devem incluir o custo dessa garantia ao valor proposto.</t>
  </si>
  <si>
    <t>• A CONTRATADA deverá garantir prioridade no atendimento e correção de bugs dos softwares que tenham sido reportados e estejam causando dificuldades operacionais.</t>
  </si>
  <si>
    <t>• Em casos de paralisação do sistema (ocorrências   críticas), o atendimento deve ser iniciado em até 4 (quatro) horas úteis após a abertura do chamado.  A solução do problema deve ser implementada em até 12 (doze) horas úteis.</t>
  </si>
  <si>
    <t>•  Para ocorrências não críticas, o atendimento deve ser iniciado em até 4 (quatro) horas úteis após abertura de chamado. A solução do problema deve ser implementada em até 24 (vinte e quatro) horas úteis.</t>
  </si>
  <si>
    <t>PLANILHA SINTÉTICA - ORÇAMENTO ESTIMATIVO E MODELO DE PROPOSTA DE PREÇOS</t>
  </si>
  <si>
    <t>VALORES UNITÁRIOS (R$)</t>
  </si>
  <si>
    <t>VALORES TOTAIS (R$)</t>
  </si>
  <si>
    <t>Switch Ethernet Híbrido 1 GB / 10 Gb Gerenciável</t>
  </si>
  <si>
    <t>Nobreak com capacidade em KVA com fator de potência mínimo de 0,9, tensão bivolt automático (110 V / 220 V)</t>
  </si>
  <si>
    <t>Rack servidor piso padrão 19 32u x 1.000 mm</t>
  </si>
  <si>
    <t>•  Caso a ocorrência seja apenas de software, o atendimento deve ser iniciado em até 4 (quatro) horas úteis após a abertura do chamado. A solução do problema deve ser implementada em até 12 (doze) horas úteis.</t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</si>
  <si>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 Todo o levantamento de quantitativos e valores apresentados no orçamento estimativo foi realizado com base nas especificações técnicas que consituem o Anexo II do edital. Para consulta detalhada dos subitens resumidos neste documento, recomenda-se a verificação do referido Anexo do edital, de forma a garantir maior abrangência e precisão das informações.</t>
    </r>
  </si>
  <si>
    <t xml:space="preserve">VALOR TOTAL 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</si>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</sst>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_-&quot;R$&quot;* #,##0.00_-;\-&quot;R$&quot;* #,##0.00_-;_-&quot;R$&quot;* &quot;-&quot;??_-;_-@_-"/>
    <numFmt numFmtId="166" formatCode="_(* #,##0.00_);_(* \(#,##0.00\);_(* &quot;-&quot;??_);_(@_)"/>
    <numFmt numFmtId="167" formatCode="&quot;R$&quot;\ #,##0.00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9"/>
      <color indexed="10"/>
      <name val="Geneva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305480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rgb="FF000000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</borders>
  <cellStyleXfs count="18">
    <xf numFmtId="0" fontId="0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9" fillId="0" borderId="0"/>
    <xf numFmtId="0" fontId="3" fillId="0" borderId="0"/>
    <xf numFmtId="0" fontId="10" fillId="0" borderId="0"/>
    <xf numFmtId="0" fontId="11" fillId="0" borderId="0"/>
    <xf numFmtId="0" fontId="7" fillId="0" borderId="0"/>
    <xf numFmtId="0" fontId="12" fillId="0" borderId="0"/>
    <xf numFmtId="0" fontId="13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2" borderId="2" xfId="0" applyFont="1" applyFill="1" applyBorder="1" applyAlignment="1">
      <alignment horizontal="justify" vertical="center"/>
    </xf>
    <xf numFmtId="4" fontId="5" fillId="2" borderId="2" xfId="0" applyNumberFormat="1" applyFont="1" applyFill="1" applyBorder="1" applyAlignment="1">
      <alignment horizontal="center" vertical="center"/>
    </xf>
    <xf numFmtId="4" fontId="5" fillId="2" borderId="13" xfId="6" applyNumberFormat="1" applyFont="1" applyFill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/>
    </xf>
    <xf numFmtId="164" fontId="15" fillId="4" borderId="12" xfId="0" applyNumberFormat="1" applyFont="1" applyFill="1" applyBorder="1" applyAlignment="1">
      <alignment horizontal="center" vertical="center"/>
    </xf>
    <xf numFmtId="2" fontId="17" fillId="5" borderId="2" xfId="0" applyNumberFormat="1" applyFont="1" applyFill="1" applyBorder="1" applyAlignment="1">
      <alignment horizontal="center" vertical="center" wrapText="1"/>
    </xf>
    <xf numFmtId="43" fontId="17" fillId="5" borderId="2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justify" vertical="center"/>
    </xf>
    <xf numFmtId="0" fontId="5" fillId="2" borderId="19" xfId="0" applyFont="1" applyFill="1" applyBorder="1" applyAlignment="1">
      <alignment horizontal="center" vertical="center"/>
    </xf>
    <xf numFmtId="4" fontId="5" fillId="0" borderId="19" xfId="0" applyNumberFormat="1" applyFont="1" applyBorder="1" applyAlignment="1" applyProtection="1">
      <alignment horizontal="center" vertical="center"/>
      <protection locked="0"/>
    </xf>
    <xf numFmtId="4" fontId="5" fillId="2" borderId="19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167" fontId="2" fillId="0" borderId="0" xfId="0" applyNumberFormat="1" applyFont="1" applyAlignment="1">
      <alignment vertical="center"/>
    </xf>
    <xf numFmtId="1" fontId="3" fillId="0" borderId="11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justify" vertical="center" wrapText="1"/>
    </xf>
    <xf numFmtId="167" fontId="19" fillId="0" borderId="0" xfId="0" applyNumberFormat="1" applyFont="1" applyAlignment="1">
      <alignment vertical="center"/>
    </xf>
    <xf numFmtId="164" fontId="18" fillId="3" borderId="29" xfId="0" applyNumberFormat="1" applyFont="1" applyFill="1" applyBorder="1" applyAlignment="1">
      <alignment horizontal="center" vertical="center"/>
    </xf>
    <xf numFmtId="4" fontId="5" fillId="2" borderId="16" xfId="6" applyNumberFormat="1" applyFont="1" applyFill="1" applyBorder="1" applyAlignment="1">
      <alignment horizontal="right" vertical="center" wrapText="1"/>
    </xf>
    <xf numFmtId="4" fontId="5" fillId="2" borderId="11" xfId="0" applyNumberFormat="1" applyFont="1" applyFill="1" applyBorder="1" applyAlignment="1">
      <alignment horizontal="center" vertical="center"/>
    </xf>
    <xf numFmtId="4" fontId="5" fillId="2" borderId="13" xfId="0" applyNumberFormat="1" applyFont="1" applyFill="1" applyBorder="1" applyAlignment="1">
      <alignment horizontal="center" vertical="center"/>
    </xf>
    <xf numFmtId="43" fontId="17" fillId="5" borderId="3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justify" vertical="top" wrapText="1"/>
    </xf>
    <xf numFmtId="0" fontId="21" fillId="0" borderId="3" xfId="0" applyFont="1" applyBorder="1" applyAlignment="1">
      <alignment horizontal="left" vertical="center" wrapText="1"/>
    </xf>
    <xf numFmtId="43" fontId="15" fillId="5" borderId="19" xfId="0" applyNumberFormat="1" applyFont="1" applyFill="1" applyBorder="1" applyAlignment="1">
      <alignment horizontal="center" vertical="center"/>
    </xf>
    <xf numFmtId="43" fontId="15" fillId="5" borderId="32" xfId="0" applyNumberFormat="1" applyFont="1" applyFill="1" applyBorder="1" applyAlignment="1">
      <alignment horizontal="center" vertical="center"/>
    </xf>
    <xf numFmtId="0" fontId="20" fillId="3" borderId="22" xfId="0" applyFont="1" applyFill="1" applyBorder="1" applyAlignment="1">
      <alignment horizontal="center" vertical="center"/>
    </xf>
    <xf numFmtId="0" fontId="20" fillId="3" borderId="23" xfId="0" applyFont="1" applyFill="1" applyBorder="1" applyAlignment="1">
      <alignment horizontal="center" vertical="center"/>
    </xf>
    <xf numFmtId="0" fontId="15" fillId="5" borderId="36" xfId="0" applyFont="1" applyFill="1" applyBorder="1" applyAlignment="1">
      <alignment horizontal="center" vertical="center"/>
    </xf>
    <xf numFmtId="0" fontId="15" fillId="5" borderId="21" xfId="0" applyFont="1" applyFill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18" fillId="3" borderId="26" xfId="0" applyFont="1" applyFill="1" applyBorder="1" applyAlignment="1">
      <alignment horizontal="center" vertical="center"/>
    </xf>
    <xf numFmtId="0" fontId="18" fillId="3" borderId="27" xfId="0" applyFont="1" applyFill="1" applyBorder="1" applyAlignment="1">
      <alignment horizontal="center" vertical="center"/>
    </xf>
    <xf numFmtId="0" fontId="18" fillId="3" borderId="28" xfId="0" applyFont="1" applyFill="1" applyBorder="1" applyAlignment="1">
      <alignment horizontal="center" vertical="center"/>
    </xf>
    <xf numFmtId="0" fontId="15" fillId="5" borderId="24" xfId="0" applyFont="1" applyFill="1" applyBorder="1" applyAlignment="1">
      <alignment horizontal="center" vertical="center"/>
    </xf>
    <xf numFmtId="0" fontId="15" fillId="5" borderId="25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9" xfId="0" applyFont="1" applyFill="1" applyBorder="1" applyAlignment="1">
      <alignment horizontal="center" vertical="center" wrapText="1"/>
    </xf>
    <xf numFmtId="0" fontId="15" fillId="5" borderId="19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</cellXfs>
  <cellStyles count="18">
    <cellStyle name="Cancel" xfId="12" xr:uid="{F9B83B1A-B072-4BE6-8C50-913338C504E5}"/>
    <cellStyle name="Cancel 2 2" xfId="1" xr:uid="{00000000-0005-0000-0000-000000000000}"/>
    <cellStyle name="Cancel 4" xfId="11" xr:uid="{00000000-0005-0000-0000-000001000000}"/>
    <cellStyle name="Hiperlink 2" xfId="17" xr:uid="{9817D7CE-D085-4A5E-9D60-BE499E3FC4F5}"/>
    <cellStyle name="Moeda 2" xfId="8" xr:uid="{00000000-0005-0000-0000-000002000000}"/>
    <cellStyle name="Moeda 2 2" xfId="9" xr:uid="{00000000-0005-0000-0000-000003000000}"/>
    <cellStyle name="Normal" xfId="0" builtinId="0"/>
    <cellStyle name="Normal 2" xfId="4" xr:uid="{00000000-0005-0000-0000-000005000000}"/>
    <cellStyle name="Normal 2 2" xfId="14" xr:uid="{5D14CC51-0D56-4FD8-A369-BF331E661525}"/>
    <cellStyle name="Normal 2 2 2" xfId="7" xr:uid="{00000000-0005-0000-0000-000006000000}"/>
    <cellStyle name="Normal 3" xfId="5" xr:uid="{00000000-0005-0000-0000-000007000000}"/>
    <cellStyle name="Normal 4" xfId="10" xr:uid="{00000000-0005-0000-0000-000008000000}"/>
    <cellStyle name="Normal 5" xfId="13" xr:uid="{167B07B2-6681-4AED-89F9-308B71EE1DD7}"/>
    <cellStyle name="Normal 6" xfId="15" xr:uid="{5719B017-F9B5-458A-8A6C-BF2FE9EB6422}"/>
    <cellStyle name="Normal 7" xfId="16" xr:uid="{F780B8AC-79DB-4756-A7BC-518972207CC5}"/>
    <cellStyle name="Separador de milhares 2 2" xfId="3" xr:uid="{00000000-0005-0000-0000-00000A000000}"/>
    <cellStyle name="Separador de milhares 3" xfId="2" xr:uid="{00000000-0005-0000-0000-00000B000000}"/>
    <cellStyle name="Vírgula" xfId="6" builtinId="3"/>
  </cellStyles>
  <dxfs count="0"/>
  <tableStyles count="0" defaultTableStyle="TableStyleMedium2" defaultPivotStyle="PivotStyleMedium9"/>
  <colors>
    <mruColors>
      <color rgb="FF305480"/>
      <color rgb="FFB0C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802F7-AAAF-4B5D-A191-00CCD7F9CA67}">
  <dimension ref="A1:D21"/>
  <sheetViews>
    <sheetView tabSelected="1" zoomScaleNormal="100" zoomScaleSheetLayoutView="100" workbookViewId="0">
      <selection activeCell="C6" sqref="C6"/>
    </sheetView>
  </sheetViews>
  <sheetFormatPr defaultColWidth="9.140625" defaultRowHeight="15"/>
  <cols>
    <col min="1" max="1" width="4.85546875" style="2" bestFit="1" customWidth="1"/>
    <col min="2" max="2" width="8" style="2" customWidth="1"/>
    <col min="3" max="3" width="91.7109375" style="3" bestFit="1" customWidth="1"/>
    <col min="4" max="4" width="19.42578125" style="2" bestFit="1" customWidth="1"/>
    <col min="5" max="16384" width="9.140625" style="2"/>
  </cols>
  <sheetData>
    <row r="1" spans="1:4" s="4" customFormat="1" ht="23.25" customHeight="1" thickBot="1">
      <c r="A1" s="35" t="s">
        <v>28</v>
      </c>
      <c r="B1" s="36"/>
      <c r="C1" s="36"/>
      <c r="D1" s="37"/>
    </row>
    <row r="2" spans="1:4" ht="19.5" customHeight="1">
      <c r="A2" s="9" t="s">
        <v>0</v>
      </c>
      <c r="B2" s="31" t="s">
        <v>15</v>
      </c>
      <c r="C2" s="30" t="s">
        <v>26</v>
      </c>
      <c r="D2" s="10" t="s">
        <v>27</v>
      </c>
    </row>
    <row r="3" spans="1:4">
      <c r="A3" s="38">
        <v>1</v>
      </c>
      <c r="B3" s="34" t="s">
        <v>16</v>
      </c>
      <c r="C3" s="29" t="str">
        <f>'PLANILHA SINTÉTICA'!C4</f>
        <v>Hardwares servidores e software MAM</v>
      </c>
      <c r="D3" s="8">
        <f>'PLANILHA SINTÉTICA'!K4</f>
        <v>1596479.4</v>
      </c>
    </row>
    <row r="4" spans="1:4">
      <c r="A4" s="39"/>
      <c r="B4" s="34" t="s">
        <v>17</v>
      </c>
      <c r="C4" s="29" t="str">
        <f>'PLANILHA SINTÉTICA'!C5</f>
        <v>Biblioteca robotizada de arquivamento em fita magnética de dados</v>
      </c>
      <c r="D4" s="8">
        <f>'PLANILHA SINTÉTICA'!K5</f>
        <v>313771.46000000002</v>
      </c>
    </row>
    <row r="5" spans="1:4">
      <c r="A5" s="39"/>
      <c r="B5" s="34" t="s">
        <v>18</v>
      </c>
      <c r="C5" s="29" t="str">
        <f>'PLANILHA SINTÉTICA'!C6</f>
        <v>Sistema de ingest banda base, composto de hardware servidor e softwares</v>
      </c>
      <c r="D5" s="8">
        <f>'PLANILHA SINTÉTICA'!K6</f>
        <v>314319.03000000003</v>
      </c>
    </row>
    <row r="6" spans="1:4">
      <c r="A6" s="39"/>
      <c r="B6" s="34" t="s">
        <v>19</v>
      </c>
      <c r="C6" s="29" t="str">
        <f>'PLANILHA SINTÉTICA'!C7</f>
        <v>Switch Ethernet Híbrido 1 GB / 10 Gb Gerenciável</v>
      </c>
      <c r="D6" s="8">
        <f>'PLANILHA SINTÉTICA'!K7</f>
        <v>79866.66</v>
      </c>
    </row>
    <row r="7" spans="1:4">
      <c r="A7" s="39"/>
      <c r="B7" s="34" t="s">
        <v>20</v>
      </c>
      <c r="C7" s="29" t="str">
        <f>'PLANILHA SINTÉTICA'!C8</f>
        <v>Nobreak com capacidade em KVA com fator de potência mínimo de 0,9, tensão bivolt automático (110 V / 220 V)</v>
      </c>
      <c r="D7" s="8">
        <f>'PLANILHA SINTÉTICA'!K8</f>
        <v>38900.04</v>
      </c>
    </row>
    <row r="8" spans="1:4">
      <c r="A8" s="39"/>
      <c r="B8" s="33" t="s">
        <v>21</v>
      </c>
      <c r="C8" s="29" t="str">
        <f>'PLANILHA SINTÉTICA'!C9</f>
        <v>Rack servidor piso padrão 19 32u x 1.000 mm</v>
      </c>
      <c r="D8" s="8">
        <f>'PLANILHA SINTÉTICA'!K9</f>
        <v>2073.7199999999998</v>
      </c>
    </row>
    <row r="9" spans="1:4" ht="25.5">
      <c r="A9" s="39"/>
      <c r="B9" s="33" t="s">
        <v>22</v>
      </c>
      <c r="C9" s="28" t="str">
        <f>'PLANILHA SINTÉTICA'!C10</f>
        <v>Consultoria preliminar de implantação para instalação dos servidores nas dependências do Tribunal de Contas da União (TCU), em Brasília/DF.</v>
      </c>
      <c r="D9" s="8">
        <f>'PLANILHA SINTÉTICA'!K10</f>
        <v>37000.29</v>
      </c>
    </row>
    <row r="10" spans="1:4" ht="25.5">
      <c r="A10" s="39"/>
      <c r="B10" s="34" t="s">
        <v>23</v>
      </c>
      <c r="C10" s="28" t="str">
        <f>'PLANILHA SINTÉTICA'!C11</f>
        <v>Instalação de rack e nobreak na rede elétrica e rede lógica existentes na sala principal dos equipamentos na sede do Tribunal de Contas da União (TCU), em Brasília/DF.</v>
      </c>
      <c r="D10" s="8">
        <f>'PLANILHA SINTÉTICA'!K11</f>
        <v>54533.41</v>
      </c>
    </row>
    <row r="11" spans="1:4">
      <c r="A11" s="39"/>
      <c r="B11" s="34" t="s">
        <v>24</v>
      </c>
      <c r="C11" s="29" t="str">
        <f>'PLANILHA SINTÉTICA'!C12</f>
        <v>Instalação e configuração do sistema MAM</v>
      </c>
      <c r="D11" s="8">
        <f>'PLANILHA SINTÉTICA'!K12</f>
        <v>22100</v>
      </c>
    </row>
    <row r="12" spans="1:4" ht="26.25" thickBot="1">
      <c r="A12" s="40"/>
      <c r="B12" s="33" t="s">
        <v>25</v>
      </c>
      <c r="C12" s="28" t="str">
        <f>'PLANILHA SINTÉTICA'!C13</f>
        <v>Integração/treinamento técnico e operacional, com operação assistida. Carga Horária: 40 horas, Distribuição: 5 dias úteis, Participantes: 30 colaboradores.</v>
      </c>
      <c r="D12" s="8">
        <f>'PLANILHA SINTÉTICA'!K13</f>
        <v>183905.28</v>
      </c>
    </row>
    <row r="13" spans="1:4">
      <c r="A13" s="41" t="s">
        <v>43</v>
      </c>
      <c r="B13" s="42"/>
      <c r="C13" s="42"/>
      <c r="D13" s="11">
        <f>'PLANILHA SINTÉTICA'!K14</f>
        <v>2642949.29</v>
      </c>
    </row>
    <row r="14" spans="1:4">
      <c r="A14" s="45" t="s">
        <v>29</v>
      </c>
      <c r="B14" s="45"/>
      <c r="C14" s="45"/>
      <c r="D14" s="45"/>
    </row>
    <row r="15" spans="1:4" ht="31.5" customHeight="1">
      <c r="A15" s="43" t="s">
        <v>31</v>
      </c>
      <c r="B15" s="43"/>
      <c r="C15" s="43"/>
      <c r="D15" s="43"/>
    </row>
    <row r="16" spans="1:4" ht="45" customHeight="1">
      <c r="A16" s="43" t="s">
        <v>30</v>
      </c>
      <c r="B16" s="43"/>
      <c r="C16" s="43"/>
      <c r="D16" s="43"/>
    </row>
    <row r="17" spans="1:4" ht="30.6" customHeight="1">
      <c r="A17" s="43" t="s">
        <v>32</v>
      </c>
      <c r="B17" s="43"/>
      <c r="C17" s="43"/>
      <c r="D17" s="43"/>
    </row>
    <row r="18" spans="1:4" ht="30.6" customHeight="1">
      <c r="A18" s="43" t="s">
        <v>33</v>
      </c>
      <c r="B18" s="43"/>
      <c r="C18" s="43"/>
      <c r="D18" s="43"/>
    </row>
    <row r="19" spans="1:4" ht="30.6" customHeight="1">
      <c r="A19" s="43" t="s">
        <v>34</v>
      </c>
      <c r="B19" s="43"/>
      <c r="C19" s="43"/>
      <c r="D19" s="43"/>
    </row>
    <row r="20" spans="1:4" ht="30.6" customHeight="1">
      <c r="A20" s="43" t="s">
        <v>41</v>
      </c>
      <c r="B20" s="43"/>
      <c r="C20" s="43"/>
      <c r="D20" s="43"/>
    </row>
    <row r="21" spans="1:4" ht="45" customHeight="1">
      <c r="A21" s="44" t="s">
        <v>42</v>
      </c>
      <c r="B21" s="44"/>
      <c r="C21" s="44"/>
      <c r="D21" s="44"/>
    </row>
  </sheetData>
  <mergeCells count="11">
    <mergeCell ref="A21:D21"/>
    <mergeCell ref="A14:D14"/>
    <mergeCell ref="A15:D15"/>
    <mergeCell ref="A16:D16"/>
    <mergeCell ref="A17:D17"/>
    <mergeCell ref="A18:D18"/>
    <mergeCell ref="A1:D1"/>
    <mergeCell ref="A3:A12"/>
    <mergeCell ref="A13:C13"/>
    <mergeCell ref="A19:D19"/>
    <mergeCell ref="A20:D20"/>
  </mergeCells>
  <pageMargins left="0.39370078740157483" right="0.39370078740157483" top="0.98425196850393704" bottom="0.98425196850393704" header="0.31496062992125984" footer="0.31496062992125984"/>
  <pageSetup paperSize="9" scale="4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L14"/>
  <sheetViews>
    <sheetView showGridLines="0" showZeros="0" zoomScale="90" zoomScaleNormal="90" zoomScaleSheetLayoutView="90" workbookViewId="0">
      <selection activeCell="J18" sqref="J18"/>
    </sheetView>
  </sheetViews>
  <sheetFormatPr defaultColWidth="9.140625" defaultRowHeight="15"/>
  <cols>
    <col min="1" max="1" width="5" style="2" customWidth="1"/>
    <col min="2" max="2" width="8" style="2" customWidth="1"/>
    <col min="3" max="3" width="102.5703125" style="3" bestFit="1" customWidth="1"/>
    <col min="4" max="4" width="5.28515625" style="2" customWidth="1"/>
    <col min="5" max="5" width="10.7109375" style="1" customWidth="1"/>
    <col min="6" max="6" width="8.28515625" style="2" customWidth="1"/>
    <col min="7" max="7" width="9.28515625" style="2" bestFit="1" customWidth="1"/>
    <col min="8" max="8" width="10.7109375" style="2" customWidth="1"/>
    <col min="9" max="9" width="14" style="2" bestFit="1" customWidth="1"/>
    <col min="10" max="11" width="15.85546875" style="2" bestFit="1" customWidth="1"/>
    <col min="12" max="12" width="16.42578125" style="2" customWidth="1"/>
    <col min="13" max="16384" width="9.140625" style="2"/>
  </cols>
  <sheetData>
    <row r="1" spans="1:12" s="4" customFormat="1" ht="24" customHeight="1">
      <c r="A1" s="48" t="s">
        <v>35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ht="15" customHeight="1">
      <c r="A2" s="58" t="s">
        <v>0</v>
      </c>
      <c r="B2" s="50" t="s">
        <v>15</v>
      </c>
      <c r="C2" s="60" t="s">
        <v>26</v>
      </c>
      <c r="D2" s="62" t="s">
        <v>1</v>
      </c>
      <c r="E2" s="62" t="s">
        <v>2</v>
      </c>
      <c r="F2" s="46" t="s">
        <v>36</v>
      </c>
      <c r="G2" s="46"/>
      <c r="H2" s="46"/>
      <c r="I2" s="46" t="s">
        <v>37</v>
      </c>
      <c r="J2" s="46"/>
      <c r="K2" s="47"/>
    </row>
    <row r="3" spans="1:12" ht="26.25" thickBot="1">
      <c r="A3" s="59"/>
      <c r="B3" s="51"/>
      <c r="C3" s="61"/>
      <c r="D3" s="63"/>
      <c r="E3" s="63"/>
      <c r="F3" s="12" t="s">
        <v>3</v>
      </c>
      <c r="G3" s="12" t="s">
        <v>4</v>
      </c>
      <c r="H3" s="13" t="s">
        <v>5</v>
      </c>
      <c r="I3" s="13" t="s">
        <v>3</v>
      </c>
      <c r="J3" s="12" t="s">
        <v>4</v>
      </c>
      <c r="K3" s="27" t="s">
        <v>6</v>
      </c>
    </row>
    <row r="4" spans="1:12">
      <c r="A4" s="52">
        <v>1</v>
      </c>
      <c r="B4" s="32" t="s">
        <v>16</v>
      </c>
      <c r="C4" s="14" t="s">
        <v>7</v>
      </c>
      <c r="D4" s="15" t="s">
        <v>8</v>
      </c>
      <c r="E4" s="20">
        <v>2</v>
      </c>
      <c r="F4" s="16"/>
      <c r="G4" s="17">
        <v>798239.7</v>
      </c>
      <c r="H4" s="7">
        <f>TRUNC(F4+G4,2)</f>
        <v>798239.7</v>
      </c>
      <c r="I4" s="17">
        <f>F4*E4</f>
        <v>0</v>
      </c>
      <c r="J4" s="25">
        <f t="shared" ref="J4:J13" si="0">G4*E4</f>
        <v>1596479.4</v>
      </c>
      <c r="K4" s="24">
        <f>TRUNC(I4+J4,2)</f>
        <v>1596479.4</v>
      </c>
      <c r="L4" s="19"/>
    </row>
    <row r="5" spans="1:12">
      <c r="A5" s="53"/>
      <c r="B5" s="33" t="s">
        <v>17</v>
      </c>
      <c r="C5" s="5" t="s">
        <v>9</v>
      </c>
      <c r="D5" s="15" t="s">
        <v>8</v>
      </c>
      <c r="E5" s="20">
        <v>1</v>
      </c>
      <c r="F5" s="16"/>
      <c r="G5" s="6">
        <v>313771.46000000002</v>
      </c>
      <c r="H5" s="7">
        <f t="shared" ref="H5:H13" si="1">TRUNC(F5+G5,2)</f>
        <v>313771.46000000002</v>
      </c>
      <c r="I5" s="6"/>
      <c r="J5" s="25">
        <f t="shared" si="0"/>
        <v>313771.46000000002</v>
      </c>
      <c r="K5" s="24">
        <f t="shared" ref="K5:K13" si="2">TRUNC(I5+J5,2)</f>
        <v>313771.46000000002</v>
      </c>
      <c r="L5" s="19"/>
    </row>
    <row r="6" spans="1:12">
      <c r="A6" s="53"/>
      <c r="B6" s="33" t="s">
        <v>18</v>
      </c>
      <c r="C6" s="5" t="s">
        <v>10</v>
      </c>
      <c r="D6" s="15" t="s">
        <v>8</v>
      </c>
      <c r="E6" s="20">
        <v>3</v>
      </c>
      <c r="F6" s="16"/>
      <c r="G6" s="6">
        <v>104773.01</v>
      </c>
      <c r="H6" s="7">
        <f t="shared" si="1"/>
        <v>104773.01</v>
      </c>
      <c r="I6" s="6">
        <f>F6*E6</f>
        <v>0</v>
      </c>
      <c r="J6" s="26">
        <f t="shared" si="0"/>
        <v>314319.02999999997</v>
      </c>
      <c r="K6" s="24">
        <f t="shared" si="2"/>
        <v>314319.03000000003</v>
      </c>
      <c r="L6" s="19"/>
    </row>
    <row r="7" spans="1:12">
      <c r="A7" s="53"/>
      <c r="B7" s="33" t="s">
        <v>19</v>
      </c>
      <c r="C7" s="5" t="s">
        <v>38</v>
      </c>
      <c r="D7" s="15" t="s">
        <v>8</v>
      </c>
      <c r="E7" s="20">
        <v>2</v>
      </c>
      <c r="F7" s="16">
        <v>39933.33</v>
      </c>
      <c r="G7" s="6"/>
      <c r="H7" s="7">
        <f t="shared" si="1"/>
        <v>39933.33</v>
      </c>
      <c r="I7" s="6">
        <f>F7*E7</f>
        <v>79866.66</v>
      </c>
      <c r="J7" s="26">
        <f t="shared" si="0"/>
        <v>0</v>
      </c>
      <c r="K7" s="24">
        <f t="shared" si="2"/>
        <v>79866.66</v>
      </c>
      <c r="L7" s="19"/>
    </row>
    <row r="8" spans="1:12">
      <c r="A8" s="53"/>
      <c r="B8" s="33" t="s">
        <v>20</v>
      </c>
      <c r="C8" s="5" t="s">
        <v>39</v>
      </c>
      <c r="D8" s="15" t="s">
        <v>8</v>
      </c>
      <c r="E8" s="20">
        <v>1</v>
      </c>
      <c r="F8" s="16">
        <v>38900.04</v>
      </c>
      <c r="G8" s="6"/>
      <c r="H8" s="7">
        <f t="shared" si="1"/>
        <v>38900.04</v>
      </c>
      <c r="I8" s="6">
        <f>F8*E8</f>
        <v>38900.04</v>
      </c>
      <c r="J8" s="26">
        <f t="shared" si="0"/>
        <v>0</v>
      </c>
      <c r="K8" s="24">
        <f t="shared" si="2"/>
        <v>38900.04</v>
      </c>
      <c r="L8" s="19"/>
    </row>
    <row r="9" spans="1:12">
      <c r="A9" s="53"/>
      <c r="B9" s="33" t="s">
        <v>21</v>
      </c>
      <c r="C9" s="5" t="s">
        <v>40</v>
      </c>
      <c r="D9" s="15" t="s">
        <v>8</v>
      </c>
      <c r="E9" s="20">
        <v>1</v>
      </c>
      <c r="F9" s="16">
        <v>2073.7199999999998</v>
      </c>
      <c r="G9" s="6"/>
      <c r="H9" s="7">
        <f t="shared" si="1"/>
        <v>2073.7199999999998</v>
      </c>
      <c r="I9" s="6">
        <f>F9*E9</f>
        <v>2073.7199999999998</v>
      </c>
      <c r="J9" s="26">
        <f t="shared" si="0"/>
        <v>0</v>
      </c>
      <c r="K9" s="24">
        <f t="shared" si="2"/>
        <v>2073.7199999999998</v>
      </c>
      <c r="L9" s="19"/>
    </row>
    <row r="10" spans="1:12" ht="25.5">
      <c r="A10" s="53"/>
      <c r="B10" s="33" t="s">
        <v>22</v>
      </c>
      <c r="C10" s="21" t="s">
        <v>11</v>
      </c>
      <c r="D10" s="15" t="s">
        <v>8</v>
      </c>
      <c r="E10" s="20">
        <v>1</v>
      </c>
      <c r="F10" s="16"/>
      <c r="G10" s="6">
        <v>37000.29</v>
      </c>
      <c r="H10" s="7">
        <f t="shared" si="1"/>
        <v>37000.29</v>
      </c>
      <c r="I10" s="6">
        <f>F10*E10</f>
        <v>0</v>
      </c>
      <c r="J10" s="26">
        <f t="shared" si="0"/>
        <v>37000.29</v>
      </c>
      <c r="K10" s="24">
        <f t="shared" si="2"/>
        <v>37000.29</v>
      </c>
      <c r="L10" s="19"/>
    </row>
    <row r="11" spans="1:12" ht="25.5">
      <c r="A11" s="53"/>
      <c r="B11" s="33" t="s">
        <v>23</v>
      </c>
      <c r="C11" s="5" t="s">
        <v>12</v>
      </c>
      <c r="D11" s="15" t="s">
        <v>8</v>
      </c>
      <c r="E11" s="20">
        <v>1</v>
      </c>
      <c r="F11" s="16"/>
      <c r="G11" s="6">
        <v>54533.41</v>
      </c>
      <c r="H11" s="7">
        <f t="shared" si="1"/>
        <v>54533.41</v>
      </c>
      <c r="I11" s="6"/>
      <c r="J11" s="26">
        <f t="shared" si="0"/>
        <v>54533.41</v>
      </c>
      <c r="K11" s="24">
        <f t="shared" si="2"/>
        <v>54533.41</v>
      </c>
      <c r="L11" s="19"/>
    </row>
    <row r="12" spans="1:12">
      <c r="A12" s="53"/>
      <c r="B12" s="33" t="s">
        <v>24</v>
      </c>
      <c r="C12" s="5" t="s">
        <v>13</v>
      </c>
      <c r="D12" s="15" t="s">
        <v>8</v>
      </c>
      <c r="E12" s="20">
        <v>1</v>
      </c>
      <c r="F12" s="16"/>
      <c r="G12" s="6">
        <v>22100</v>
      </c>
      <c r="H12" s="7">
        <f t="shared" si="1"/>
        <v>22100</v>
      </c>
      <c r="I12" s="6"/>
      <c r="J12" s="26">
        <f t="shared" si="0"/>
        <v>22100</v>
      </c>
      <c r="K12" s="24">
        <f t="shared" si="2"/>
        <v>22100</v>
      </c>
      <c r="L12" s="19"/>
    </row>
    <row r="13" spans="1:12" ht="26.25" thickBot="1">
      <c r="A13" s="54"/>
      <c r="B13" s="33" t="s">
        <v>25</v>
      </c>
      <c r="C13" s="5" t="s">
        <v>14</v>
      </c>
      <c r="D13" s="15" t="s">
        <v>8</v>
      </c>
      <c r="E13" s="20">
        <v>1</v>
      </c>
      <c r="F13" s="16"/>
      <c r="G13" s="6">
        <v>183905.28</v>
      </c>
      <c r="H13" s="7">
        <f t="shared" si="1"/>
        <v>183905.28</v>
      </c>
      <c r="I13" s="6">
        <f>F13*E13</f>
        <v>0</v>
      </c>
      <c r="J13" s="26">
        <f t="shared" si="0"/>
        <v>183905.28</v>
      </c>
      <c r="K13" s="24">
        <f t="shared" si="2"/>
        <v>183905.28</v>
      </c>
      <c r="L13" s="19"/>
    </row>
    <row r="14" spans="1:12" s="18" customFormat="1" ht="15.75">
      <c r="A14" s="55" t="s">
        <v>44</v>
      </c>
      <c r="B14" s="56"/>
      <c r="C14" s="56"/>
      <c r="D14" s="56"/>
      <c r="E14" s="56"/>
      <c r="F14" s="56"/>
      <c r="G14" s="56"/>
      <c r="H14" s="57"/>
      <c r="I14" s="23">
        <f>SUM(I4:I13)</f>
        <v>120840.42000000001</v>
      </c>
      <c r="J14" s="23">
        <f t="shared" ref="J14:K14" si="3">SUM(J4:J13)</f>
        <v>2522108.8699999996</v>
      </c>
      <c r="K14" s="23">
        <f t="shared" si="3"/>
        <v>2642949.29</v>
      </c>
      <c r="L14" s="22"/>
    </row>
  </sheetData>
  <mergeCells count="10">
    <mergeCell ref="I2:K2"/>
    <mergeCell ref="A1:K1"/>
    <mergeCell ref="B2:B3"/>
    <mergeCell ref="A4:A13"/>
    <mergeCell ref="A14:H14"/>
    <mergeCell ref="A2:A3"/>
    <mergeCell ref="C2:C3"/>
    <mergeCell ref="D2:D3"/>
    <mergeCell ref="E2:E3"/>
    <mergeCell ref="F2:H2"/>
  </mergeCells>
  <phoneticPr fontId="8" type="noConversion"/>
  <printOptions horizontalCentered="1"/>
  <pageMargins left="0.39370078740157483" right="0.39370078740157483" top="0.98425196850393704" bottom="0.98425196850393704" header="0.31496062992125984" footer="0.31496062992125984"/>
  <pageSetup paperSize="9" scale="3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RESUMO</vt:lpstr>
      <vt:lpstr>PLANILHA SINTÉTICA</vt:lpstr>
      <vt:lpstr>'PLANILHA RESUMO'!Area_de_impressao</vt:lpstr>
      <vt:lpstr>'PLANILHA SINTÉTICA'!Area_de_impressao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2026-01-20T12:45:36Z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0x01010002AB588BA5E44B46A2689309C1D9FA73</vt:lpwstr>
  </property>
</Properties>
</file>